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45" windowWidth="18195" windowHeight="10290" tabRatio="922"/>
  </bookViews>
  <sheets>
    <sheet name="1" sheetId="1" r:id="rId1"/>
    <sheet name="Лист1" sheetId="4" r:id="rId2"/>
    <sheet name="Н" sheetId="2" state="hidden" r:id="rId3"/>
    <sheet name="К" sheetId="3" state="hidden" r:id="rId4"/>
  </sheets>
  <externalReferences>
    <externalReference r:id="rId5"/>
  </externalReferences>
  <definedNames>
    <definedName name="Z_537110AA_CCB8_4AC0_B372_6C9D1B727AC6_.wvu.PrintArea" localSheetId="3" hidden="1">К!$A$1:$F$13</definedName>
    <definedName name="Z_537110AA_CCB8_4AC0_B372_6C9D1B727AC6_.wvu.PrintArea" localSheetId="2" hidden="1">Н!$A$1:$F$13</definedName>
    <definedName name="Z_E2B40B91_1ACC_402A_AF91_D84C2CF61C83_.wvu.PrintArea" localSheetId="3" hidden="1">К!$A$1:$F$13</definedName>
    <definedName name="Z_E2B40B91_1ACC_402A_AF91_D84C2CF61C83_.wvu.PrintArea" localSheetId="2" hidden="1">Н!$A$1:$F$13</definedName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3">К!$A$1:$F$13</definedName>
    <definedName name="_xlnm.Print_Area" localSheetId="2">Н!$A$1:$F$13</definedName>
    <definedName name="Сотни">'[1]служебный раздел'!$E$2:$E$11</definedName>
  </definedNames>
  <calcPr calcId="144525"/>
  <customWorkbookViews>
    <customWorkbookView name="Пользователь Windows - Личное представление" guid="{537110AA-CCB8-4AC0-B372-6C9D1B727AC6}" mergeInterval="0" personalView="1" maximized="1" windowWidth="1366" windowHeight="522" tabRatio="922" activeSheetId="1"/>
    <customWorkbookView name="power-acer - Личное представление" guid="{E2B40B91-1ACC-402A-AF91-D84C2CF61C83}" mergeInterval="0" personalView="1" maximized="1" xWindow="-9" yWindow="-9" windowWidth="1938" windowHeight="1048" tabRatio="922" activeSheetId="1"/>
  </customWorkbookViews>
</workbook>
</file>

<file path=xl/calcChain.xml><?xml version="1.0" encoding="utf-8"?>
<calcChain xmlns="http://schemas.openxmlformats.org/spreadsheetml/2006/main">
  <c r="F8" i="1" l="1"/>
  <c r="E8" i="1"/>
  <c r="D8" i="1"/>
  <c r="C8" i="1"/>
  <c r="B10" i="3" l="1"/>
  <c r="C9" i="3"/>
  <c r="B6" i="3"/>
  <c r="B5" i="3"/>
  <c r="B10" i="2"/>
  <c r="C9" i="2"/>
  <c r="B6" i="2"/>
  <c r="B5" i="2"/>
</calcChain>
</file>

<file path=xl/sharedStrings.xml><?xml version="1.0" encoding="utf-8"?>
<sst xmlns="http://schemas.openxmlformats.org/spreadsheetml/2006/main" count="47" uniqueCount="21">
  <si>
    <t>Приложение №2</t>
  </si>
  <si>
    <t>Предмет муниципального контракта (договора)</t>
  </si>
  <si>
    <t>Основные характеристики объекта закупки</t>
  </si>
  <si>
    <t>Используемый метод определения НМЦК с обоснованием</t>
  </si>
  <si>
    <t>НМЦК, руб.</t>
  </si>
  <si>
    <t>Расчет НМЦК</t>
  </si>
  <si>
    <t>к обоснованию НМЦК</t>
  </si>
  <si>
    <t>Дата подготовки обоснования НМЦК</t>
  </si>
  <si>
    <t>Обоснование начальной (максимальной) цены контракта (НМЦК)</t>
  </si>
  <si>
    <t>метод сопоставимых рыночных цен (анализа рынка) в соответствии с ч. 2, ч. 6 ст. 22 Федерального закона от 05.04.2013 № 44-ФЗ "О контрактной системе в сфере закупок товаров, работ, услуг для обеспечения государственных и муниципальных нужд"</t>
  </si>
  <si>
    <t>Исполнитель:</t>
  </si>
  <si>
    <t>(Ф.И.О.)</t>
  </si>
  <si>
    <t>(должность, наименование учреждения)</t>
  </si>
  <si>
    <t>Исполнитель (координатор):</t>
  </si>
  <si>
    <t xml:space="preserve">согласно приложениям № </t>
  </si>
  <si>
    <t>В соответствии с приложением (ями)  к документации (извещению)</t>
  </si>
  <si>
    <t>Предмет  контракта (договора)</t>
  </si>
  <si>
    <t>2.1, 2.2, 2.3</t>
  </si>
  <si>
    <t xml:space="preserve">И.о. директора </t>
  </si>
  <si>
    <t>Р.Л. Черпаков</t>
  </si>
  <si>
    <t>Шифр: 20-2021- нр5491 Поставка звукового оборудования  в рамках мероприятий федерального проекта "Успех каждого ребенка" национального проекта "Образование"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</si>
</sst>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2"/>
      <name val="Segoe UI Light"/>
      <family val="2"/>
      <charset val="204"/>
    </font>
    <font>
      <sz val="10"/>
      <color theme="1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Alignment="1" applyProtection="1">
      <alignment horizontal="left" vertical="top" wrapText="1"/>
      <protection hidden="1"/>
    </xf>
    <xf numFmtId="49" fontId="1" fillId="2" borderId="1" xfId="0" applyNumberFormat="1" applyFont="1" applyFill="1" applyBorder="1" applyAlignment="1" applyProtection="1">
      <alignment horizontal="left" vertical="top" wrapText="1"/>
      <protection hidden="1"/>
    </xf>
    <xf numFmtId="49" fontId="1" fillId="2" borderId="2" xfId="0" applyNumberFormat="1" applyFont="1" applyFill="1" applyBorder="1" applyAlignment="1" applyProtection="1">
      <alignment horizontal="left" vertical="top" wrapText="1"/>
      <protection hidden="1"/>
    </xf>
    <xf numFmtId="49" fontId="1" fillId="2" borderId="8" xfId="0" applyNumberFormat="1" applyFont="1" applyFill="1" applyBorder="1" applyAlignment="1" applyProtection="1">
      <alignment horizontal="left" vertical="top" wrapText="1"/>
      <protection hidden="1"/>
    </xf>
    <xf numFmtId="49" fontId="1" fillId="0" borderId="8" xfId="0" applyNumberFormat="1" applyFont="1" applyFill="1" applyBorder="1" applyAlignment="1" applyProtection="1">
      <alignment horizontal="left" vertical="top" wrapText="1"/>
      <protection hidden="1"/>
    </xf>
    <xf numFmtId="49" fontId="1" fillId="0" borderId="9" xfId="0" applyNumberFormat="1" applyFont="1" applyFill="1" applyBorder="1" applyAlignment="1" applyProtection="1">
      <alignment horizontal="left" vertical="top" wrapText="1"/>
      <protection hidden="1"/>
    </xf>
    <xf numFmtId="49" fontId="4" fillId="0" borderId="0" xfId="0" applyNumberFormat="1" applyFont="1" applyAlignment="1" applyProtection="1">
      <alignment horizontal="left" vertical="top" wrapText="1"/>
      <protection hidden="1"/>
    </xf>
    <xf numFmtId="49" fontId="1" fillId="3" borderId="9" xfId="0" applyNumberFormat="1" applyFont="1" applyFill="1" applyBorder="1" applyAlignment="1" applyProtection="1">
      <alignment horizontal="left" vertical="top" wrapText="1"/>
      <protection locked="0"/>
    </xf>
    <xf numFmtId="4" fontId="1" fillId="0" borderId="3" xfId="0" applyNumberFormat="1" applyFont="1" applyFill="1" applyBorder="1" applyAlignment="1" applyProtection="1">
      <alignment horizontal="left" vertical="top" wrapText="1"/>
      <protection hidden="1"/>
    </xf>
    <xf numFmtId="4" fontId="1" fillId="0" borderId="4" xfId="0" applyNumberFormat="1" applyFont="1" applyFill="1" applyBorder="1" applyAlignment="1" applyProtection="1">
      <alignment horizontal="left" vertical="top" wrapText="1"/>
      <protection hidden="1"/>
    </xf>
    <xf numFmtId="4" fontId="1" fillId="0" borderId="5" xfId="0" applyNumberFormat="1" applyFont="1" applyFill="1" applyBorder="1" applyAlignment="1" applyProtection="1">
      <alignment horizontal="left" vertical="top" wrapText="1"/>
      <protection hidden="1"/>
    </xf>
    <xf numFmtId="49" fontId="1" fillId="0" borderId="0" xfId="0" applyNumberFormat="1" applyFont="1" applyAlignment="1" applyProtection="1">
      <alignment horizontal="right" vertical="top" wrapText="1"/>
      <protection hidden="1"/>
    </xf>
    <xf numFmtId="49" fontId="2" fillId="0" borderId="0" xfId="0" applyNumberFormat="1" applyFont="1" applyAlignment="1" applyProtection="1">
      <alignment horizontal="center" vertical="top" wrapText="1"/>
      <protection hidden="1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2" xfId="0" applyNumberFormat="1" applyFont="1" applyFill="1" applyBorder="1" applyAlignment="1" applyProtection="1">
      <alignment horizontal="left" vertical="top" wrapText="1"/>
      <protection hidden="1"/>
    </xf>
    <xf numFmtId="49" fontId="1" fillId="3" borderId="7" xfId="0" applyNumberFormat="1" applyFont="1" applyFill="1" applyBorder="1" applyAlignment="1" applyProtection="1">
      <alignment horizontal="center" vertical="top" wrapText="1"/>
      <protection locked="0"/>
    </xf>
    <xf numFmtId="49" fontId="4" fillId="0" borderId="4" xfId="0" applyNumberFormat="1" applyFont="1" applyBorder="1" applyAlignment="1" applyProtection="1">
      <alignment horizontal="center" vertical="top" wrapText="1"/>
      <protection hidden="1"/>
    </xf>
    <xf numFmtId="49" fontId="1" fillId="0" borderId="9" xfId="0" applyNumberFormat="1" applyFont="1" applyFill="1" applyBorder="1" applyAlignment="1" applyProtection="1">
      <alignment horizontal="left" vertical="top" wrapText="1"/>
      <protection hidden="1"/>
    </xf>
    <xf numFmtId="49" fontId="1" fillId="0" borderId="10" xfId="0" applyNumberFormat="1" applyFont="1" applyFill="1" applyBorder="1" applyAlignment="1" applyProtection="1">
      <alignment horizontal="left" vertical="top" wrapText="1"/>
      <protection hidden="1"/>
    </xf>
    <xf numFmtId="14" fontId="1" fillId="3" borderId="6" xfId="0" applyNumberFormat="1" applyFont="1" applyFill="1" applyBorder="1" applyAlignment="1" applyProtection="1">
      <alignment horizontal="left" vertical="top" wrapText="1"/>
      <protection locked="0"/>
    </xf>
    <xf numFmtId="4" fontId="1" fillId="3" borderId="3" xfId="0" applyNumberFormat="1" applyFont="1" applyFill="1" applyBorder="1" applyAlignment="1" applyProtection="1">
      <alignment horizontal="left" vertical="top" wrapText="1"/>
      <protection locked="0"/>
    </xf>
    <xf numFmtId="4" fontId="1" fillId="3" borderId="4" xfId="0" applyNumberFormat="1" applyFont="1" applyFill="1" applyBorder="1" applyAlignment="1" applyProtection="1">
      <alignment horizontal="left" vertical="top" wrapText="1"/>
      <protection locked="0"/>
    </xf>
    <xf numFmtId="4" fontId="1" fillId="3" borderId="5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4" fontId="1" fillId="0" borderId="6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usernames" Target="revisions/userNames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52;&#1062;&#1050;/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5.xml"/><Relationship Id="rId11" Type="http://schemas.openxmlformats.org/officeDocument/2006/relationships/revisionLog" Target="revisionLog1.xml"/><Relationship Id="rId10" Type="http://schemas.openxmlformats.org/officeDocument/2006/relationships/revisionLog" Target="revisionLog7.xml"/><Relationship Id="rId9" Type="http://schemas.openxmlformats.org/officeDocument/2006/relationships/revisionLog" Target="revisionLog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10997E2-D671-4FF5-9319-4BCAEF2EC86B}" diskRevisions="1" revisionId="35" version="11">
  <header guid="{5D094C3F-64DA-4FF1-9061-9C9A9ECC513E}" dateTime="2021-05-17T13:59:07" maxSheetId="5" userName="Пользователь Windows" r:id="rId8" minRId="22" maxRId="23">
    <sheetIdMap count="4">
      <sheetId val="1"/>
      <sheetId val="4"/>
      <sheetId val="2"/>
      <sheetId val="3"/>
    </sheetIdMap>
  </header>
  <header guid="{6FE7B6F0-7A38-4C94-9ECA-78F28448D243}" dateTime="2021-05-21T12:26:04" maxSheetId="5" userName="Пользователь Windows" r:id="rId9" minRId="24" maxRId="26">
    <sheetIdMap count="4">
      <sheetId val="1"/>
      <sheetId val="4"/>
      <sheetId val="2"/>
      <sheetId val="3"/>
    </sheetIdMap>
  </header>
  <header guid="{0E25052E-D2E9-42F4-9E05-EB606E000762}" dateTime="2021-07-22T14:40:14" maxSheetId="5" userName="Пользователь Windows" r:id="rId10" minRId="27" maxRId="31">
    <sheetIdMap count="4">
      <sheetId val="1"/>
      <sheetId val="4"/>
      <sheetId val="2"/>
      <sheetId val="3"/>
    </sheetIdMap>
  </header>
  <header guid="{610997E2-D671-4FF5-9319-4BCAEF2EC86B}" dateTime="2021-07-26T11:47:58" maxSheetId="5" userName="Пользователь Windows" r:id="rId11" minRId="32" maxRId="33">
    <sheetIdMap count="4">
      <sheetId val="1"/>
      <sheetId val="4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" sId="1">
    <oc r="B5" t="inlineStr">
      <is>
        <t>Шифр: 20-2021- нр5491 Поставка столов для занятий по робототехнике  в рамках мероприятий федерального проекта "Успех каждого ребенка" национального проекта "Образование"</t>
      </is>
    </oc>
    <nc r="B5" t="inlineStr">
      <is>
        <t>Шифр: 20-2021- нр5491 Поставка звукового оборудования  в рамках мероприятий федерального проекта "Успех каждого ребенка" национального проекта "Образование"</t>
      </is>
    </nc>
  </rcc>
  <rcc rId="33" sId="1" numFmtId="4">
    <oc r="B8">
      <v>448656.33</v>
    </oc>
    <nc r="B8">
      <v>75266</v>
    </nc>
  </rcc>
  <rcv guid="{537110AA-CCB8-4AC0-B372-6C9D1B727AC6}" action="delete"/>
  <rdn rId="0" localSheetId="2" customView="1" name="Z_537110AA_CCB8_4AC0_B372_6C9D1B727AC6_.wvu.PrintArea" hidden="1" oldHidden="1">
    <formula>Н!$A$1:$F$13</formula>
    <oldFormula>Н!$A$1:$F$13</oldFormula>
  </rdn>
  <rdn rId="0" localSheetId="3" customView="1" name="Z_537110AA_CCB8_4AC0_B372_6C9D1B727AC6_.wvu.PrintArea" hidden="1" oldHidden="1">
    <formula>К!$A$1:$F$13</formula>
    <oldFormula>К!$A$1:$F$13</oldFormula>
  </rdn>
  <rcv guid="{537110AA-CCB8-4AC0-B372-6C9D1B727AC6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>
    <oc r="B5" t="inlineStr">
      <is>
        <t>Шифр: 20-2021- нр5491 Поставка робототехнических конструкторов начального уровня 7-9 лет в рамках мероприятий федерального проекта "Успех каждого ребенка" национального проекта "Образование"</t>
      </is>
    </oc>
    <nc r="B5" t="inlineStr">
      <is>
        <t>Шифр: 20-2021- нр5491 Поставка робототехнических конструкторов начального уровня  в рамках мероприятий федерального проекта "Успех каждого ребенка" национального проекта "Образование"</t>
      </is>
    </nc>
  </rcc>
  <rcc rId="23" sId="1" numFmtId="4">
    <oc r="B8">
      <v>29173.33</v>
    </oc>
    <nc r="B8">
      <v>573983.30000000005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" sId="1">
    <oc r="B5" t="inlineStr">
      <is>
        <t>Шифр: 20-2021- нр5491 Поставка робототехнических конструкторов начального уровня  в рамках мероприятий федерального проекта "Успех каждого ребенка" национального проекта "Образование"</t>
      </is>
    </oc>
    <nc r="B5" t="inlineStr">
      <is>
        <t>Шифр: 20-2021- нр5491 Поставка демонстрационного оборудования  в рамках мероприятий федерального проекта "Успех каждого ребенка" национального проекта "Образование"</t>
      </is>
    </nc>
  </rcc>
  <rcc rId="25" sId="1" numFmtId="4">
    <oc r="B8">
      <v>573983.30000000005</v>
    </oc>
    <nc r="B8">
      <v>68415</v>
    </nc>
  </rcc>
  <rcc rId="26" sId="1" numFmtId="19">
    <oc r="B10">
      <v>44328</v>
    </oc>
    <nc r="B10">
      <v>44330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>
    <oc r="B5" t="inlineStr">
      <is>
        <t>Шифр: 20-2021- нр5491 Поставка демонстрационного оборудования  в рамках мероприятий федерального проекта "Успех каждого ребенка" национального проекта "Образование"</t>
      </is>
    </oc>
    <nc r="B5" t="inlineStr">
      <is>
        <t>Шифр: 20-2021- нр5491 Поставка столов для занятий по робототехнике  в рамках мероприятий федерального проекта "Успех каждого ребенка" национального проекта "Образование"</t>
      </is>
    </nc>
  </rcc>
  <rcc rId="28" sId="1" numFmtId="4">
    <oc r="B8">
      <v>68415</v>
    </oc>
    <nc r="B8">
      <v>448656.33</v>
    </nc>
  </rcc>
  <rcc rId="29" sId="1" numFmtId="19">
    <oc r="B10">
      <v>44330</v>
    </oc>
    <nc r="B10">
      <v>44399</v>
    </nc>
  </rcc>
  <rcc rId="30" sId="1">
    <oc r="B12" t="inlineStr">
      <is>
        <t xml:space="preserve">Директор </t>
      </is>
    </oc>
    <nc r="B12" t="inlineStr">
      <is>
        <t xml:space="preserve">И.о. директора </t>
      </is>
    </nc>
  </rcc>
  <rcc rId="31" sId="1">
    <oc r="E12" t="inlineStr">
      <is>
        <t>Н.Н. Соколова</t>
      </is>
    </oc>
    <nc r="E12" t="inlineStr">
      <is>
        <t>Р.Л. Черпаков</t>
      </is>
    </nc>
  </rcc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5D094C3F-64DA-4FF1-9061-9C9A9ECC513E}" name="Пользователь Windows" id="-772027070" dateTime="2021-05-17T14:45:05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F13"/>
  <sheetViews>
    <sheetView tabSelected="1" view="pageBreakPreview" zoomScaleNormal="85" zoomScaleSheetLayoutView="100" workbookViewId="0">
      <selection activeCell="G6" sqref="G6"/>
    </sheetView>
  </sheetViews>
  <sheetFormatPr defaultColWidth="9.140625"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2" t="s">
        <v>0</v>
      </c>
      <c r="F1" s="12"/>
    </row>
    <row r="3" spans="1:6" x14ac:dyDescent="0.25">
      <c r="A3" s="13" t="s">
        <v>8</v>
      </c>
      <c r="B3" s="13"/>
      <c r="C3" s="13"/>
      <c r="D3" s="13"/>
      <c r="E3" s="13"/>
      <c r="F3" s="13"/>
    </row>
    <row r="5" spans="1:6" ht="57" customHeight="1" x14ac:dyDescent="0.25">
      <c r="A5" s="2" t="s">
        <v>16</v>
      </c>
      <c r="B5" s="14" t="s">
        <v>20</v>
      </c>
      <c r="C5" s="15"/>
      <c r="D5" s="15"/>
      <c r="E5" s="15"/>
      <c r="F5" s="15"/>
    </row>
    <row r="6" spans="1:6" ht="57" customHeight="1" x14ac:dyDescent="0.25">
      <c r="A6" s="2" t="s">
        <v>2</v>
      </c>
      <c r="B6" s="14" t="s">
        <v>15</v>
      </c>
      <c r="C6" s="15"/>
      <c r="D6" s="15"/>
      <c r="E6" s="15"/>
      <c r="F6" s="15"/>
    </row>
    <row r="7" spans="1:6" ht="57" customHeight="1" x14ac:dyDescent="0.25">
      <c r="A7" s="2" t="s">
        <v>3</v>
      </c>
      <c r="B7" s="16" t="s">
        <v>9</v>
      </c>
      <c r="C7" s="16"/>
      <c r="D7" s="16"/>
      <c r="E7" s="16"/>
      <c r="F7" s="16"/>
    </row>
    <row r="8" spans="1:6" x14ac:dyDescent="0.25">
      <c r="A8" s="3" t="s">
        <v>4</v>
      </c>
      <c r="B8" s="9">
        <v>75266</v>
      </c>
      <c r="C8" s="10">
        <f>SUM(C7:C7)</f>
        <v>0</v>
      </c>
      <c r="D8" s="10">
        <f>SUM(D7:D7)</f>
        <v>0</v>
      </c>
      <c r="E8" s="10">
        <f>SUM(E7:E7)</f>
        <v>0</v>
      </c>
      <c r="F8" s="11">
        <f>SUM(F7:F7)</f>
        <v>0</v>
      </c>
    </row>
    <row r="9" spans="1:6" ht="19.5" customHeight="1" x14ac:dyDescent="0.25">
      <c r="A9" s="4" t="s">
        <v>5</v>
      </c>
      <c r="B9" s="5" t="s">
        <v>14</v>
      </c>
      <c r="C9" s="8" t="s">
        <v>17</v>
      </c>
      <c r="D9" s="19" t="s">
        <v>6</v>
      </c>
      <c r="E9" s="19"/>
      <c r="F9" s="20"/>
    </row>
    <row r="10" spans="1:6" x14ac:dyDescent="0.25">
      <c r="A10" s="2" t="s">
        <v>7</v>
      </c>
      <c r="B10" s="21">
        <v>44399</v>
      </c>
      <c r="C10" s="21"/>
      <c r="D10" s="21"/>
      <c r="E10" s="21"/>
      <c r="F10" s="21"/>
    </row>
    <row r="12" spans="1:6" x14ac:dyDescent="0.25">
      <c r="A12" s="1" t="s">
        <v>13</v>
      </c>
      <c r="B12" s="17" t="s">
        <v>18</v>
      </c>
      <c r="C12" s="17"/>
      <c r="E12" s="17" t="s">
        <v>19</v>
      </c>
      <c r="F12" s="17"/>
    </row>
    <row r="13" spans="1:6" s="7" customFormat="1" ht="14.25" x14ac:dyDescent="0.25">
      <c r="B13" s="18" t="s">
        <v>12</v>
      </c>
      <c r="C13" s="18"/>
      <c r="E13" s="18" t="s">
        <v>11</v>
      </c>
      <c r="F13" s="18"/>
    </row>
  </sheetData>
  <customSheetViews>
    <customSheetView guid="{537110AA-CCB8-4AC0-B372-6C9D1B727AC6}" showPageBreaks="1" fitToPage="1" view="pageBreakPreview">
      <selection activeCell="B9" sqref="B9"/>
      <pageMargins left="0.39370078740157483" right="0.39370078740157483" top="0.78740157480314965" bottom="0.39370078740157483" header="0.19685039370078741" footer="0.19685039370078741"/>
      <pageSetup paperSize="9" orientation="landscape" r:id="rId1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  <customSheetView guid="{E2B40B91-1ACC-402A-AF91-D84C2CF61C83}" showPageBreaks="1" fitToPage="1" view="pageBreakPreview">
      <selection activeCell="B10" sqref="B10:F10"/>
      <pageMargins left="0.39370078740157483" right="0.39370078740157483" top="0.78740157480314965" bottom="0.39370078740157483" header="0.19685039370078741" footer="0.19685039370078741"/>
      <pageSetup paperSize="9" orientation="landscape" r:id="rId2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</customSheetViews>
  <mergeCells count="12">
    <mergeCell ref="E12:F12"/>
    <mergeCell ref="E13:F13"/>
    <mergeCell ref="B13:C13"/>
    <mergeCell ref="B12:C12"/>
    <mergeCell ref="D9:F9"/>
    <mergeCell ref="B10:F10"/>
    <mergeCell ref="B8:F8"/>
    <mergeCell ref="E1:F1"/>
    <mergeCell ref="A3:F3"/>
    <mergeCell ref="B5:F5"/>
    <mergeCell ref="B6:F6"/>
    <mergeCell ref="B7:F7"/>
  </mergeCells>
  <dataValidations count="1">
    <dataValidation type="date" operator="greaterThanOrEqual" showInputMessage="1" showErrorMessage="1" errorTitle="ВНИМАНИЕ!" error="Введите дату в формате ДД.ММ.ГГГГ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3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537110AA-CCB8-4AC0-B372-6C9D1B727AC6}">
      <pageMargins left="0.7" right="0.7" top="0.75" bottom="0.75" header="0.3" footer="0.3"/>
    </customSheetView>
    <customSheetView guid="{E2B40B91-1ACC-402A-AF91-D84C2CF61C83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C00000"/>
    <pageSetUpPr fitToPage="1"/>
  </sheetPr>
  <dimension ref="A1:F13"/>
  <sheetViews>
    <sheetView view="pageBreakPreview" zoomScaleNormal="85" zoomScaleSheetLayoutView="100" workbookViewId="0">
      <selection activeCell="C17" sqref="C17"/>
    </sheetView>
  </sheetViews>
  <sheetFormatPr defaultColWidth="9.140625"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2" t="s">
        <v>0</v>
      </c>
      <c r="F1" s="12"/>
    </row>
    <row r="3" spans="1:6" x14ac:dyDescent="0.25">
      <c r="A3" s="13" t="s">
        <v>8</v>
      </c>
      <c r="B3" s="13"/>
      <c r="C3" s="13"/>
      <c r="D3" s="13"/>
      <c r="E3" s="13"/>
      <c r="F3" s="13"/>
    </row>
    <row r="5" spans="1:6" ht="57" customHeight="1" x14ac:dyDescent="0.25">
      <c r="A5" s="2" t="s">
        <v>1</v>
      </c>
      <c r="B5" s="25" t="str">
        <f>'1'!B5</f>
        <v>Шифр: 20-2021- нр5491 Поставка звукового оборудования  в рамках мероприятий федерального проекта "Успех каждого ребенка" национального проекта "Образование"</v>
      </c>
      <c r="C5" s="25"/>
      <c r="D5" s="25"/>
      <c r="E5" s="25"/>
      <c r="F5" s="25"/>
    </row>
    <row r="6" spans="1:6" ht="57" customHeight="1" x14ac:dyDescent="0.25">
      <c r="A6" s="2" t="s">
        <v>2</v>
      </c>
      <c r="B6" s="25" t="str">
        <f>'1'!B6</f>
        <v>В соответствии с приложением (ями)  к документации (извещению)</v>
      </c>
      <c r="C6" s="25"/>
      <c r="D6" s="25"/>
      <c r="E6" s="25"/>
      <c r="F6" s="25"/>
    </row>
    <row r="7" spans="1:6" ht="57" customHeight="1" x14ac:dyDescent="0.25">
      <c r="A7" s="2" t="s">
        <v>3</v>
      </c>
      <c r="B7" s="16" t="s">
        <v>9</v>
      </c>
      <c r="C7" s="16"/>
      <c r="D7" s="16"/>
      <c r="E7" s="16"/>
      <c r="F7" s="16"/>
    </row>
    <row r="8" spans="1:6" x14ac:dyDescent="0.25">
      <c r="A8" s="3" t="s">
        <v>4</v>
      </c>
      <c r="B8" s="22"/>
      <c r="C8" s="23"/>
      <c r="D8" s="23"/>
      <c r="E8" s="23"/>
      <c r="F8" s="24"/>
    </row>
    <row r="9" spans="1:6" ht="19.5" customHeight="1" x14ac:dyDescent="0.25">
      <c r="A9" s="4" t="s">
        <v>5</v>
      </c>
      <c r="B9" s="5" t="s">
        <v>14</v>
      </c>
      <c r="C9" s="6" t="str">
        <f>'1'!C9</f>
        <v>2.1, 2.2, 2.3</v>
      </c>
      <c r="D9" s="19" t="s">
        <v>6</v>
      </c>
      <c r="E9" s="19"/>
      <c r="F9" s="20"/>
    </row>
    <row r="10" spans="1:6" x14ac:dyDescent="0.25">
      <c r="A10" s="2" t="s">
        <v>7</v>
      </c>
      <c r="B10" s="26">
        <f>'1'!B10</f>
        <v>44399</v>
      </c>
      <c r="C10" s="26"/>
      <c r="D10" s="26"/>
      <c r="E10" s="26"/>
      <c r="F10" s="26"/>
    </row>
    <row r="12" spans="1:6" x14ac:dyDescent="0.25">
      <c r="A12" s="1" t="s">
        <v>10</v>
      </c>
      <c r="B12" s="17"/>
      <c r="C12" s="17"/>
      <c r="E12" s="17"/>
      <c r="F12" s="17"/>
    </row>
    <row r="13" spans="1:6" s="7" customFormat="1" ht="14.25" x14ac:dyDescent="0.25">
      <c r="B13" s="18" t="s">
        <v>12</v>
      </c>
      <c r="C13" s="18"/>
      <c r="E13" s="18" t="s">
        <v>11</v>
      </c>
      <c r="F13" s="18"/>
    </row>
  </sheetData>
  <customSheetViews>
    <customSheetView guid="{537110AA-CCB8-4AC0-B372-6C9D1B727AC6}" showPageBreaks="1" fitToPage="1" printArea="1" state="hidden" view="pageBreakPreview">
      <selection activeCell="C17" sqref="C17"/>
      <pageMargins left="0.39370078740157483" right="0.39370078740157483" top="0.78740157480314965" bottom="0.39370078740157483" header="0.19685039370078741" footer="0.19685039370078741"/>
      <pageSetup paperSize="9" orientation="landscape" r:id="rId1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  <customSheetView guid="{E2B40B91-1ACC-402A-AF91-D84C2CF61C83}" showPageBreaks="1" fitToPage="1" printArea="1" state="hidden" view="pageBreakPreview">
      <selection activeCell="C17" sqref="C17"/>
      <pageMargins left="0.39370078740157483" right="0.39370078740157483" top="0.78740157480314965" bottom="0.39370078740157483" header="0.19685039370078741" footer="0.19685039370078741"/>
      <pageSetup paperSize="9" orientation="landscape" r:id="rId2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</customSheetViews>
  <mergeCells count="12">
    <mergeCell ref="D9:F9"/>
    <mergeCell ref="B10:F10"/>
    <mergeCell ref="B12:C12"/>
    <mergeCell ref="E12:F12"/>
    <mergeCell ref="B13:C13"/>
    <mergeCell ref="E13:F13"/>
    <mergeCell ref="B8:F8"/>
    <mergeCell ref="E1:F1"/>
    <mergeCell ref="A3:F3"/>
    <mergeCell ref="B5:F5"/>
    <mergeCell ref="B6:F6"/>
    <mergeCell ref="B7:F7"/>
  </mergeCells>
  <dataValidations count="1">
    <dataValidation type="date" operator="greaterThanOrEqual" showInputMessage="1" showErrorMessage="1" errorTitle="ВНИМАНИЕ!" error="Введите 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3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tabColor rgb="FFC00000"/>
    <pageSetUpPr fitToPage="1"/>
  </sheetPr>
  <dimension ref="A1:F13"/>
  <sheetViews>
    <sheetView view="pageBreakPreview" zoomScaleNormal="85" zoomScaleSheetLayoutView="100" workbookViewId="0">
      <selection activeCell="C20" sqref="C20"/>
    </sheetView>
  </sheetViews>
  <sheetFormatPr defaultColWidth="9.140625"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2" t="s">
        <v>0</v>
      </c>
      <c r="F1" s="12"/>
    </row>
    <row r="3" spans="1:6" x14ac:dyDescent="0.25">
      <c r="A3" s="13" t="s">
        <v>8</v>
      </c>
      <c r="B3" s="13"/>
      <c r="C3" s="13"/>
      <c r="D3" s="13"/>
      <c r="E3" s="13"/>
      <c r="F3" s="13"/>
    </row>
    <row r="5" spans="1:6" ht="57" customHeight="1" x14ac:dyDescent="0.25">
      <c r="A5" s="2" t="s">
        <v>1</v>
      </c>
      <c r="B5" s="25" t="str">
        <f>'1'!B5</f>
        <v>Шифр: 20-2021- нр5491 Поставка звукового оборудования  в рамках мероприятий федерального проекта "Успех каждого ребенка" национального проекта "Образование"</v>
      </c>
      <c r="C5" s="25"/>
      <c r="D5" s="25"/>
      <c r="E5" s="25"/>
      <c r="F5" s="25"/>
    </row>
    <row r="6" spans="1:6" ht="57" customHeight="1" x14ac:dyDescent="0.25">
      <c r="A6" s="2" t="s">
        <v>2</v>
      </c>
      <c r="B6" s="25" t="str">
        <f>'1'!B6</f>
        <v>В соответствии с приложением (ями)  к документации (извещению)</v>
      </c>
      <c r="C6" s="25"/>
      <c r="D6" s="25"/>
      <c r="E6" s="25"/>
      <c r="F6" s="25"/>
    </row>
    <row r="7" spans="1:6" ht="57" customHeight="1" x14ac:dyDescent="0.25">
      <c r="A7" s="2" t="s">
        <v>3</v>
      </c>
      <c r="B7" s="16" t="s">
        <v>9</v>
      </c>
      <c r="C7" s="16"/>
      <c r="D7" s="16"/>
      <c r="E7" s="16"/>
      <c r="F7" s="16"/>
    </row>
    <row r="8" spans="1:6" x14ac:dyDescent="0.25">
      <c r="A8" s="3" t="s">
        <v>4</v>
      </c>
      <c r="B8" s="22"/>
      <c r="C8" s="23"/>
      <c r="D8" s="23"/>
      <c r="E8" s="23"/>
      <c r="F8" s="24"/>
    </row>
    <row r="9" spans="1:6" ht="19.5" customHeight="1" x14ac:dyDescent="0.25">
      <c r="A9" s="4" t="s">
        <v>5</v>
      </c>
      <c r="B9" s="5" t="s">
        <v>14</v>
      </c>
      <c r="C9" s="6" t="str">
        <f>'1'!C9</f>
        <v>2.1, 2.2, 2.3</v>
      </c>
      <c r="D9" s="19" t="s">
        <v>6</v>
      </c>
      <c r="E9" s="19"/>
      <c r="F9" s="20"/>
    </row>
    <row r="10" spans="1:6" x14ac:dyDescent="0.25">
      <c r="A10" s="2" t="s">
        <v>7</v>
      </c>
      <c r="B10" s="26">
        <f>'1'!B10</f>
        <v>44399</v>
      </c>
      <c r="C10" s="26"/>
      <c r="D10" s="26"/>
      <c r="E10" s="26"/>
      <c r="F10" s="26"/>
    </row>
    <row r="12" spans="1:6" x14ac:dyDescent="0.25">
      <c r="A12" s="1" t="s">
        <v>10</v>
      </c>
      <c r="B12" s="17"/>
      <c r="C12" s="17"/>
      <c r="E12" s="17"/>
      <c r="F12" s="17"/>
    </row>
    <row r="13" spans="1:6" s="7" customFormat="1" ht="14.25" x14ac:dyDescent="0.25">
      <c r="B13" s="18" t="s">
        <v>12</v>
      </c>
      <c r="C13" s="18"/>
      <c r="E13" s="18" t="s">
        <v>11</v>
      </c>
      <c r="F13" s="18"/>
    </row>
  </sheetData>
  <sheetProtection formatColumns="0" formatRows="0" selectLockedCells="1"/>
  <customSheetViews>
    <customSheetView guid="{537110AA-CCB8-4AC0-B372-6C9D1B727AC6}" showPageBreaks="1" fitToPage="1" printArea="1" state="hidden" view="pageBreakPreview">
      <selection activeCell="C20" sqref="C20"/>
      <pageMargins left="0.39370078740157483" right="0.39370078740157483" top="0.78740157480314965" bottom="0.39370078740157483" header="0.19685039370078741" footer="0.19685039370078741"/>
      <pageSetup paperSize="9" orientation="landscape" r:id="rId1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  <customSheetView guid="{E2B40B91-1ACC-402A-AF91-D84C2CF61C83}" showPageBreaks="1" fitToPage="1" printArea="1" state="hidden" view="pageBreakPreview">
      <selection activeCell="C20" sqref="C20"/>
      <pageMargins left="0.39370078740157483" right="0.39370078740157483" top="0.78740157480314965" bottom="0.39370078740157483" header="0.19685039370078741" footer="0.19685039370078741"/>
      <pageSetup paperSize="9" orientation="landscape" r:id="rId2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</customSheetViews>
  <mergeCells count="12">
    <mergeCell ref="D9:F9"/>
    <mergeCell ref="B10:F10"/>
    <mergeCell ref="B12:C12"/>
    <mergeCell ref="E12:F12"/>
    <mergeCell ref="B13:C13"/>
    <mergeCell ref="E13:F13"/>
    <mergeCell ref="B8:F8"/>
    <mergeCell ref="E1:F1"/>
    <mergeCell ref="A3:F3"/>
    <mergeCell ref="B5:F5"/>
    <mergeCell ref="B6:F6"/>
    <mergeCell ref="B7:F7"/>
  </mergeCells>
  <dataValidations count="1">
    <dataValidation type="date" operator="greaterThanOrEqual" showInputMessage="1" showErrorMessage="1" errorTitle="ВНИМАНИЕ!" error="Введите 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3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1</vt:lpstr>
      <vt:lpstr>Лист1</vt:lpstr>
      <vt:lpstr>Н</vt:lpstr>
      <vt:lpstr>К</vt:lpstr>
      <vt:lpstr>К!Область_печати</vt:lpstr>
      <vt:lpstr>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Пользователь Windows</cp:lastModifiedBy>
  <dcterms:created xsi:type="dcterms:W3CDTF">2016-09-14T10:28:21Z</dcterms:created>
  <dcterms:modified xsi:type="dcterms:W3CDTF">2021-07-26T08:48:34Z</dcterms:modified>
</cp:coreProperties>
</file>